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Models\"/>
    </mc:Choice>
  </mc:AlternateContent>
  <xr:revisionPtr revIDLastSave="0" documentId="13_ncr:1_{84C1E887-4E9E-449C-BF11-C2B75430179D}" xr6:coauthVersionLast="47" xr6:coauthVersionMax="47" xr10:uidLastSave="{00000000-0000-0000-0000-000000000000}"/>
  <bookViews>
    <workbookView xWindow="-108" yWindow="-108" windowWidth="23256" windowHeight="12576" activeTab="1" xr2:uid="{CD9DC22C-E8FC-4E8F-894A-BAF5F4A30306}"/>
  </bookViews>
  <sheets>
    <sheet name="اولیه" sheetId="1" r:id="rId1"/>
    <sheet name="نهایی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3" l="1"/>
  <c r="E12" i="3"/>
  <c r="G12" i="3" s="1"/>
  <c r="I11" i="3"/>
  <c r="E11" i="3"/>
  <c r="G11" i="3" s="1"/>
  <c r="I10" i="3"/>
  <c r="E10" i="3"/>
  <c r="G10" i="3" s="1"/>
  <c r="I9" i="3"/>
  <c r="E9" i="3"/>
  <c r="G9" i="3" s="1"/>
  <c r="I8" i="3"/>
  <c r="E8" i="3"/>
  <c r="G8" i="3" s="1"/>
  <c r="I7" i="3"/>
  <c r="E7" i="3"/>
  <c r="G7" i="3" s="1"/>
  <c r="I6" i="3"/>
  <c r="E6" i="3"/>
  <c r="G6" i="3" s="1"/>
  <c r="I5" i="3"/>
  <c r="E5" i="3"/>
  <c r="G5" i="3" s="1"/>
  <c r="I4" i="3"/>
  <c r="E4" i="3"/>
  <c r="G4" i="3" s="1"/>
  <c r="I5" i="1"/>
  <c r="I6" i="1"/>
  <c r="I7" i="1"/>
  <c r="I8" i="1"/>
  <c r="I9" i="1"/>
  <c r="I10" i="1"/>
  <c r="I11" i="1"/>
  <c r="I12" i="1"/>
  <c r="I4" i="1"/>
  <c r="G5" i="1"/>
  <c r="G6" i="1"/>
  <c r="G7" i="1"/>
  <c r="G8" i="1"/>
  <c r="G9" i="1"/>
  <c r="G10" i="1"/>
  <c r="G11" i="1"/>
  <c r="G12" i="1"/>
  <c r="G4" i="1"/>
  <c r="E6" i="1"/>
  <c r="E7" i="1"/>
  <c r="E8" i="1"/>
  <c r="E9" i="1"/>
  <c r="E10" i="1"/>
  <c r="E11" i="1"/>
  <c r="E12" i="1"/>
  <c r="E5" i="1"/>
  <c r="E4" i="1"/>
</calcChain>
</file>

<file path=xl/sharedStrings.xml><?xml version="1.0" encoding="utf-8"?>
<sst xmlns="http://schemas.openxmlformats.org/spreadsheetml/2006/main" count="108" uniqueCount="36">
  <si>
    <t>TABLE:  Joint Displacements</t>
  </si>
  <si>
    <t>Joint</t>
  </si>
  <si>
    <t>OutputCase</t>
  </si>
  <si>
    <t>CaseType</t>
  </si>
  <si>
    <t>U1</t>
  </si>
  <si>
    <t>Text</t>
  </si>
  <si>
    <t>cm</t>
  </si>
  <si>
    <t>EX</t>
  </si>
  <si>
    <t>LinStatic</t>
  </si>
  <si>
    <t>Drift</t>
  </si>
  <si>
    <t>Cd</t>
  </si>
  <si>
    <t>Drift X Cd</t>
  </si>
  <si>
    <t>h</t>
  </si>
  <si>
    <t>دریفت مجتز</t>
  </si>
  <si>
    <t>وضعیت</t>
  </si>
  <si>
    <t>Ok</t>
  </si>
  <si>
    <t>0.02h</t>
  </si>
  <si>
    <t>Not Ok</t>
  </si>
  <si>
    <t>Base</t>
  </si>
  <si>
    <t>Story1</t>
  </si>
  <si>
    <t>Story2</t>
  </si>
  <si>
    <t>Story3</t>
  </si>
  <si>
    <t>Story4</t>
  </si>
  <si>
    <t>Story5</t>
  </si>
  <si>
    <t>Story6</t>
  </si>
  <si>
    <t>Story7</t>
  </si>
  <si>
    <t>Story8</t>
  </si>
  <si>
    <t>19</t>
  </si>
  <si>
    <t>20</t>
  </si>
  <si>
    <t>21</t>
  </si>
  <si>
    <t>22</t>
  </si>
  <si>
    <t>23</t>
  </si>
  <si>
    <t>24</t>
  </si>
  <si>
    <t>52</t>
  </si>
  <si>
    <t>56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</si>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</sst>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left" indent="1"/>
    </xf>
    <xf numFmtId="49" fontId="0" fillId="2" borderId="0" xfId="0" applyNumberFormat="1" applyFill="1" applyAlignment="1">
      <alignment horizontal="left" indent="1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FD2AE-1882-4EF8-A7B1-5B5950BFDEE3}">
  <dimension ref="A1:J12"/>
  <sheetViews>
    <sheetView workbookViewId="0">
      <pane ySplit="3" topLeftCell="A4" activePane="bottomLeft" state="frozen"/>
      <selection pane="bottomLeft" activeCell="H20" sqref="H20"/>
    </sheetView>
  </sheetViews>
  <sheetFormatPr defaultRowHeight="14.4" x14ac:dyDescent="0.3"/>
  <cols>
    <col min="1" max="1" width="9.21875" style="13" customWidth="1"/>
    <col min="2" max="2" width="10.88671875" style="13" bestFit="1" customWidth="1"/>
    <col min="3" max="3" width="9.21875" style="13" customWidth="1"/>
    <col min="4" max="4" width="10" style="12" bestFit="1" customWidth="1"/>
    <col min="5" max="16384" width="8.88671875" style="12"/>
  </cols>
  <sheetData>
    <row r="1" spans="1:10" s="17" customFormat="1" x14ac:dyDescent="0.3">
      <c r="A1" s="14" t="s">
        <v>0</v>
      </c>
      <c r="B1" s="15"/>
      <c r="C1" s="15"/>
      <c r="D1" s="16"/>
    </row>
    <row r="2" spans="1:10" x14ac:dyDescent="0.3">
      <c r="A2" s="8" t="s">
        <v>1</v>
      </c>
      <c r="B2" s="8" t="s">
        <v>2</v>
      </c>
      <c r="C2" s="8" t="s">
        <v>3</v>
      </c>
      <c r="D2" s="10" t="s">
        <v>4</v>
      </c>
      <c r="E2" s="3" t="s">
        <v>9</v>
      </c>
      <c r="F2" s="5" t="s">
        <v>10</v>
      </c>
      <c r="G2" s="5" t="s">
        <v>11</v>
      </c>
      <c r="H2" s="6" t="s">
        <v>12</v>
      </c>
      <c r="I2" s="6" t="s">
        <v>13</v>
      </c>
      <c r="J2" s="6" t="s">
        <v>14</v>
      </c>
    </row>
    <row r="3" spans="1:10" x14ac:dyDescent="0.3">
      <c r="A3" s="9" t="s">
        <v>5</v>
      </c>
      <c r="B3" s="9" t="s">
        <v>5</v>
      </c>
      <c r="C3" s="9" t="s">
        <v>5</v>
      </c>
      <c r="D3" s="11" t="s">
        <v>6</v>
      </c>
      <c r="E3" s="4" t="s">
        <v>6</v>
      </c>
      <c r="F3" s="6"/>
      <c r="G3" s="6"/>
      <c r="H3" s="6" t="s">
        <v>6</v>
      </c>
      <c r="I3" s="6" t="s">
        <v>16</v>
      </c>
      <c r="J3" s="6"/>
    </row>
    <row r="4" spans="1:10" x14ac:dyDescent="0.3">
      <c r="A4" s="13" t="s">
        <v>18</v>
      </c>
      <c r="B4" s="13" t="s">
        <v>7</v>
      </c>
      <c r="C4" s="13" t="s">
        <v>8</v>
      </c>
      <c r="D4" s="12">
        <v>0</v>
      </c>
      <c r="E4" s="2">
        <f>D4</f>
        <v>0</v>
      </c>
      <c r="F4" s="2">
        <v>5.5</v>
      </c>
      <c r="G4" s="2">
        <f>E4*F4</f>
        <v>0</v>
      </c>
      <c r="H4" s="2">
        <v>350</v>
      </c>
      <c r="I4" s="2">
        <f>0.02*H4</f>
        <v>7</v>
      </c>
      <c r="J4" s="7" t="s">
        <v>15</v>
      </c>
    </row>
    <row r="5" spans="1:10" x14ac:dyDescent="0.3">
      <c r="A5" s="13" t="s">
        <v>19</v>
      </c>
      <c r="B5" s="13" t="s">
        <v>7</v>
      </c>
      <c r="C5" s="13" t="s">
        <v>8</v>
      </c>
      <c r="D5" s="12">
        <v>0.79141799999999995</v>
      </c>
      <c r="E5" s="2">
        <f>D5-D4</f>
        <v>0.79141799999999995</v>
      </c>
      <c r="F5" s="2">
        <v>5.5</v>
      </c>
      <c r="G5" s="2">
        <f t="shared" ref="G5:G12" si="0">E5*F5</f>
        <v>4.3527990000000001</v>
      </c>
      <c r="H5" s="2">
        <v>350</v>
      </c>
      <c r="I5" s="2">
        <f t="shared" ref="I5:I12" si="1">0.02*H5</f>
        <v>7</v>
      </c>
      <c r="J5" s="7" t="s">
        <v>15</v>
      </c>
    </row>
    <row r="6" spans="1:10" x14ac:dyDescent="0.3">
      <c r="A6" s="13" t="s">
        <v>20</v>
      </c>
      <c r="B6" s="13" t="s">
        <v>7</v>
      </c>
      <c r="C6" s="13" t="s">
        <v>8</v>
      </c>
      <c r="D6" s="12">
        <v>2.2255229999999999</v>
      </c>
      <c r="E6" s="2">
        <f t="shared" ref="E6:E12" si="2">D6-D5</f>
        <v>1.434105</v>
      </c>
      <c r="F6" s="2">
        <v>5.5</v>
      </c>
      <c r="G6" s="2">
        <f t="shared" si="0"/>
        <v>7.8875774999999999</v>
      </c>
      <c r="H6" s="2">
        <v>350</v>
      </c>
      <c r="I6" s="2">
        <f t="shared" si="1"/>
        <v>7</v>
      </c>
      <c r="J6" s="1" t="s">
        <v>17</v>
      </c>
    </row>
    <row r="7" spans="1:10" x14ac:dyDescent="0.3">
      <c r="A7" s="13" t="s">
        <v>21</v>
      </c>
      <c r="B7" s="13" t="s">
        <v>7</v>
      </c>
      <c r="C7" s="13" t="s">
        <v>8</v>
      </c>
      <c r="D7" s="12">
        <v>3.9094850000000001</v>
      </c>
      <c r="E7" s="2">
        <f t="shared" si="2"/>
        <v>1.6839620000000002</v>
      </c>
      <c r="F7" s="2">
        <v>5.5</v>
      </c>
      <c r="G7" s="2">
        <f t="shared" si="0"/>
        <v>9.2617910000000006</v>
      </c>
      <c r="H7" s="2">
        <v>350</v>
      </c>
      <c r="I7" s="2">
        <f t="shared" si="1"/>
        <v>7</v>
      </c>
      <c r="J7" s="1" t="s">
        <v>17</v>
      </c>
    </row>
    <row r="8" spans="1:10" x14ac:dyDescent="0.3">
      <c r="A8" s="13" t="s">
        <v>22</v>
      </c>
      <c r="B8" s="13" t="s">
        <v>7</v>
      </c>
      <c r="C8" s="13" t="s">
        <v>8</v>
      </c>
      <c r="D8" s="12">
        <v>5.5899070000000002</v>
      </c>
      <c r="E8" s="2">
        <f t="shared" si="2"/>
        <v>1.6804220000000001</v>
      </c>
      <c r="F8" s="2">
        <v>5.5</v>
      </c>
      <c r="G8" s="2">
        <f t="shared" si="0"/>
        <v>9.2423210000000005</v>
      </c>
      <c r="H8" s="2">
        <v>350</v>
      </c>
      <c r="I8" s="2">
        <f t="shared" si="1"/>
        <v>7</v>
      </c>
      <c r="J8" s="1" t="s">
        <v>17</v>
      </c>
    </row>
    <row r="9" spans="1:10" x14ac:dyDescent="0.3">
      <c r="A9" s="13" t="s">
        <v>23</v>
      </c>
      <c r="B9" s="13" t="s">
        <v>7</v>
      </c>
      <c r="C9" s="13" t="s">
        <v>8</v>
      </c>
      <c r="D9" s="12">
        <v>7.519749</v>
      </c>
      <c r="E9" s="2">
        <f t="shared" si="2"/>
        <v>1.9298419999999998</v>
      </c>
      <c r="F9" s="2">
        <v>5.5</v>
      </c>
      <c r="G9" s="2">
        <f t="shared" si="0"/>
        <v>10.614130999999999</v>
      </c>
      <c r="H9" s="2">
        <v>350</v>
      </c>
      <c r="I9" s="2">
        <f t="shared" si="1"/>
        <v>7</v>
      </c>
      <c r="J9" s="1" t="s">
        <v>17</v>
      </c>
    </row>
    <row r="10" spans="1:10" x14ac:dyDescent="0.3">
      <c r="A10" s="13" t="s">
        <v>24</v>
      </c>
      <c r="B10" s="13" t="s">
        <v>7</v>
      </c>
      <c r="C10" s="13" t="s">
        <v>8</v>
      </c>
      <c r="D10" s="12">
        <v>9.4691639999999992</v>
      </c>
      <c r="E10" s="2">
        <f t="shared" si="2"/>
        <v>1.9494149999999992</v>
      </c>
      <c r="F10" s="2">
        <v>5.5</v>
      </c>
      <c r="G10" s="2">
        <f t="shared" si="0"/>
        <v>10.721782499999996</v>
      </c>
      <c r="H10" s="2">
        <v>350</v>
      </c>
      <c r="I10" s="2">
        <f t="shared" si="1"/>
        <v>7</v>
      </c>
      <c r="J10" s="1" t="s">
        <v>17</v>
      </c>
    </row>
    <row r="11" spans="1:10" x14ac:dyDescent="0.3">
      <c r="A11" s="13" t="s">
        <v>25</v>
      </c>
      <c r="B11" s="13" t="s">
        <v>7</v>
      </c>
      <c r="C11" s="13" t="s">
        <v>8</v>
      </c>
      <c r="D11" s="12">
        <v>11.317164999999999</v>
      </c>
      <c r="E11" s="2">
        <f t="shared" si="2"/>
        <v>1.848001</v>
      </c>
      <c r="F11" s="2">
        <v>5.5</v>
      </c>
      <c r="G11" s="2">
        <f t="shared" si="0"/>
        <v>10.1640055</v>
      </c>
      <c r="H11" s="2">
        <v>350</v>
      </c>
      <c r="I11" s="2">
        <f t="shared" si="1"/>
        <v>7</v>
      </c>
      <c r="J11" s="1" t="s">
        <v>17</v>
      </c>
    </row>
    <row r="12" spans="1:10" x14ac:dyDescent="0.3">
      <c r="A12" s="13" t="s">
        <v>26</v>
      </c>
      <c r="B12" s="13" t="s">
        <v>7</v>
      </c>
      <c r="C12" s="13" t="s">
        <v>8</v>
      </c>
      <c r="D12" s="12">
        <v>12.883834999999999</v>
      </c>
      <c r="E12" s="2">
        <f t="shared" si="2"/>
        <v>1.5666700000000002</v>
      </c>
      <c r="F12" s="2">
        <v>5.5</v>
      </c>
      <c r="G12" s="2">
        <f t="shared" si="0"/>
        <v>8.6166850000000004</v>
      </c>
      <c r="H12" s="2">
        <v>350</v>
      </c>
      <c r="I12" s="2">
        <f t="shared" si="1"/>
        <v>7</v>
      </c>
      <c r="J12" s="1" t="s">
        <v>17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CC48-8194-4AFC-A67B-B32795F424BA}">
  <dimension ref="A1:J12"/>
  <sheetViews>
    <sheetView tabSelected="1" workbookViewId="0">
      <pane ySplit="3" topLeftCell="A4" activePane="bottomLeft" state="frozen"/>
      <selection pane="bottomLeft" sqref="A1:J12"/>
    </sheetView>
  </sheetViews>
  <sheetFormatPr defaultRowHeight="14.4" x14ac:dyDescent="0.3"/>
  <cols>
    <col min="1" max="1" width="9.21875" style="18" customWidth="1"/>
    <col min="2" max="2" width="10.88671875" style="18" bestFit="1" customWidth="1"/>
    <col min="3" max="3" width="9.21875" style="18" customWidth="1"/>
    <col min="4" max="4" width="10" style="2" bestFit="1" customWidth="1"/>
    <col min="5" max="16384" width="8.88671875" style="2"/>
  </cols>
  <sheetData>
    <row r="1" spans="1:10" s="19" customFormat="1" x14ac:dyDescent="0.3">
      <c r="A1" s="22" t="s">
        <v>0</v>
      </c>
      <c r="B1" s="24"/>
      <c r="C1" s="24"/>
      <c r="D1" s="21"/>
    </row>
    <row r="2" spans="1:10" x14ac:dyDescent="0.3">
      <c r="A2" s="25" t="s">
        <v>1</v>
      </c>
      <c r="B2" s="25" t="s">
        <v>2</v>
      </c>
      <c r="C2" s="25" t="s">
        <v>3</v>
      </c>
      <c r="D2" s="27" t="s">
        <v>4</v>
      </c>
      <c r="E2" s="3" t="s">
        <v>9</v>
      </c>
      <c r="F2" s="5" t="s">
        <v>10</v>
      </c>
      <c r="G2" s="5" t="s">
        <v>11</v>
      </c>
      <c r="H2" s="6" t="s">
        <v>12</v>
      </c>
      <c r="I2" s="6" t="s">
        <v>13</v>
      </c>
      <c r="J2" s="6" t="s">
        <v>14</v>
      </c>
    </row>
    <row r="3" spans="1:10" x14ac:dyDescent="0.3">
      <c r="A3" s="26" t="s">
        <v>5</v>
      </c>
      <c r="B3" s="26" t="s">
        <v>5</v>
      </c>
      <c r="C3" s="26" t="s">
        <v>5</v>
      </c>
      <c r="D3" s="28" t="s">
        <v>6</v>
      </c>
      <c r="E3" s="4" t="s">
        <v>6</v>
      </c>
      <c r="F3" s="6"/>
      <c r="G3" s="6"/>
      <c r="H3" s="6" t="s">
        <v>6</v>
      </c>
      <c r="I3" s="6" t="s">
        <v>16</v>
      </c>
      <c r="J3" s="6"/>
    </row>
    <row r="4" spans="1:10" x14ac:dyDescent="0.3">
      <c r="A4" s="23" t="s">
        <v>27</v>
      </c>
      <c r="B4" s="23" t="s">
        <v>7</v>
      </c>
      <c r="C4" s="23" t="s">
        <v>8</v>
      </c>
      <c r="D4" s="20">
        <v>0</v>
      </c>
      <c r="E4" s="2">
        <f>D4</f>
        <v>0</v>
      </c>
      <c r="F4" s="2">
        <v>5.5</v>
      </c>
      <c r="G4" s="2">
        <f>E4*F4</f>
        <v>0</v>
      </c>
      <c r="H4" s="2">
        <v>350</v>
      </c>
      <c r="I4" s="2">
        <f>0.02*H4</f>
        <v>7</v>
      </c>
      <c r="J4" s="7" t="s">
        <v>15</v>
      </c>
    </row>
    <row r="5" spans="1:10" x14ac:dyDescent="0.3">
      <c r="A5" s="23" t="s">
        <v>28</v>
      </c>
      <c r="B5" s="23" t="s">
        <v>7</v>
      </c>
      <c r="C5" s="23" t="s">
        <v>8</v>
      </c>
      <c r="D5" s="20">
        <v>0.61208799999999997</v>
      </c>
      <c r="E5" s="2">
        <f>D5-D4</f>
        <v>0.61208799999999997</v>
      </c>
      <c r="F5" s="2">
        <v>5.5</v>
      </c>
      <c r="G5" s="2">
        <f t="shared" ref="G5:G12" si="0">E5*F5</f>
        <v>3.3664839999999998</v>
      </c>
      <c r="H5" s="2">
        <v>350</v>
      </c>
      <c r="I5" s="2">
        <f t="shared" ref="I5:I12" si="1">0.02*H5</f>
        <v>7</v>
      </c>
      <c r="J5" s="7" t="s">
        <v>15</v>
      </c>
    </row>
    <row r="6" spans="1:10" x14ac:dyDescent="0.3">
      <c r="A6" s="23" t="s">
        <v>29</v>
      </c>
      <c r="B6" s="23" t="s">
        <v>7</v>
      </c>
      <c r="C6" s="23" t="s">
        <v>8</v>
      </c>
      <c r="D6" s="20">
        <v>1.7259340000000001</v>
      </c>
      <c r="E6" s="2">
        <f t="shared" ref="E6:E12" si="2">D6-D5</f>
        <v>1.1138460000000001</v>
      </c>
      <c r="F6" s="2">
        <v>5.5</v>
      </c>
      <c r="G6" s="2">
        <f t="shared" si="0"/>
        <v>6.1261530000000004</v>
      </c>
      <c r="H6" s="2">
        <v>350</v>
      </c>
      <c r="I6" s="2">
        <f t="shared" si="1"/>
        <v>7</v>
      </c>
      <c r="J6" s="7" t="s">
        <v>15</v>
      </c>
    </row>
    <row r="7" spans="1:10" x14ac:dyDescent="0.3">
      <c r="A7" s="23" t="s">
        <v>30</v>
      </c>
      <c r="B7" s="23" t="s">
        <v>7</v>
      </c>
      <c r="C7" s="23" t="s">
        <v>8</v>
      </c>
      <c r="D7" s="20">
        <v>2.959965</v>
      </c>
      <c r="E7" s="2">
        <f t="shared" si="2"/>
        <v>1.2340309999999999</v>
      </c>
      <c r="F7" s="2">
        <v>5.5</v>
      </c>
      <c r="G7" s="2">
        <f t="shared" si="0"/>
        <v>6.7871704999999993</v>
      </c>
      <c r="H7" s="2">
        <v>350</v>
      </c>
      <c r="I7" s="2">
        <f t="shared" si="1"/>
        <v>7</v>
      </c>
      <c r="J7" s="7" t="s">
        <v>15</v>
      </c>
    </row>
    <row r="8" spans="1:10" x14ac:dyDescent="0.3">
      <c r="A8" s="23" t="s">
        <v>31</v>
      </c>
      <c r="B8" s="23" t="s">
        <v>7</v>
      </c>
      <c r="C8" s="23" t="s">
        <v>8</v>
      </c>
      <c r="D8" s="20">
        <v>4.1359370000000002</v>
      </c>
      <c r="E8" s="2">
        <f t="shared" si="2"/>
        <v>1.1759720000000002</v>
      </c>
      <c r="F8" s="2">
        <v>5.5</v>
      </c>
      <c r="G8" s="2">
        <f t="shared" si="0"/>
        <v>6.4678460000000015</v>
      </c>
      <c r="H8" s="2">
        <v>350</v>
      </c>
      <c r="I8" s="2">
        <f t="shared" si="1"/>
        <v>7</v>
      </c>
      <c r="J8" s="7" t="s">
        <v>15</v>
      </c>
    </row>
    <row r="9" spans="1:10" x14ac:dyDescent="0.3">
      <c r="A9" s="23" t="s">
        <v>32</v>
      </c>
      <c r="B9" s="23" t="s">
        <v>7</v>
      </c>
      <c r="C9" s="23" t="s">
        <v>8</v>
      </c>
      <c r="D9" s="20">
        <v>5.3121710000000002</v>
      </c>
      <c r="E9" s="2">
        <f t="shared" si="2"/>
        <v>1.176234</v>
      </c>
      <c r="F9" s="2">
        <v>5.5</v>
      </c>
      <c r="G9" s="2">
        <f t="shared" si="0"/>
        <v>6.4692869999999996</v>
      </c>
      <c r="H9" s="2">
        <v>350</v>
      </c>
      <c r="I9" s="2">
        <f t="shared" si="1"/>
        <v>7</v>
      </c>
      <c r="J9" s="7" t="s">
        <v>15</v>
      </c>
    </row>
    <row r="10" spans="1:10" x14ac:dyDescent="0.3">
      <c r="A10" s="23" t="s">
        <v>33</v>
      </c>
      <c r="B10" s="23" t="s">
        <v>7</v>
      </c>
      <c r="C10" s="23" t="s">
        <v>8</v>
      </c>
      <c r="D10" s="20">
        <v>6.510148</v>
      </c>
      <c r="E10" s="2">
        <f t="shared" si="2"/>
        <v>1.1979769999999998</v>
      </c>
      <c r="F10" s="2">
        <v>5.5</v>
      </c>
      <c r="G10" s="2">
        <f t="shared" si="0"/>
        <v>6.5888734999999992</v>
      </c>
      <c r="H10" s="2">
        <v>350</v>
      </c>
      <c r="I10" s="2">
        <f t="shared" si="1"/>
        <v>7</v>
      </c>
      <c r="J10" s="7" t="s">
        <v>15</v>
      </c>
    </row>
    <row r="11" spans="1:10" x14ac:dyDescent="0.3">
      <c r="A11" s="23" t="s">
        <v>34</v>
      </c>
      <c r="B11" s="23" t="s">
        <v>7</v>
      </c>
      <c r="C11" s="23" t="s">
        <v>8</v>
      </c>
      <c r="D11" s="20">
        <v>7.6781790000000001</v>
      </c>
      <c r="E11" s="2">
        <f t="shared" si="2"/>
        <v>1.168031</v>
      </c>
      <c r="F11" s="2">
        <v>5.5</v>
      </c>
      <c r="G11" s="2">
        <f t="shared" si="0"/>
        <v>6.4241705000000007</v>
      </c>
      <c r="H11" s="2">
        <v>350</v>
      </c>
      <c r="I11" s="2">
        <f t="shared" si="1"/>
        <v>7</v>
      </c>
      <c r="J11" s="7" t="s">
        <v>15</v>
      </c>
    </row>
    <row r="12" spans="1:10" x14ac:dyDescent="0.3">
      <c r="A12" s="23" t="s">
        <v>35</v>
      </c>
      <c r="B12" s="23" t="s">
        <v>7</v>
      </c>
      <c r="C12" s="23" t="s">
        <v>8</v>
      </c>
      <c r="D12" s="20">
        <v>8.2933649999999997</v>
      </c>
      <c r="E12" s="2">
        <f t="shared" si="2"/>
        <v>0.61518599999999957</v>
      </c>
      <c r="F12" s="2">
        <v>5.5</v>
      </c>
      <c r="G12" s="2">
        <f t="shared" si="0"/>
        <v>3.3835229999999976</v>
      </c>
      <c r="H12" s="2">
        <v>350</v>
      </c>
      <c r="I12" s="2">
        <f t="shared" si="1"/>
        <v>7</v>
      </c>
      <c r="J12" s="7" t="s">
        <v>15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اولیه</vt:lpstr>
      <vt:lpstr>نهایی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2021-04-19T19:03:07Z</dcterms:created>
  <dcterms:modified xsi:type="dcterms:W3CDTF">2021-05-22T20:29:30Z</dcterms:modified>
</cp:coreProperties>
</file>